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41255E7-C77C-4F1F-9A75-C686733668B3}"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T10" i="1"/>
</calcChain>
</file>

<file path=xl/sharedStrings.xml><?xml version="1.0" encoding="utf-8"?>
<sst xmlns="http://schemas.openxmlformats.org/spreadsheetml/2006/main" count="607" uniqueCount="275">
  <si>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</si>
  <si>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</si>
  <si>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</si>
  <si>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</si>
  <si>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</si>
  <si>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</si>
  <si>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</si>
  <si>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</si>
  <si>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</si>
  <si>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</si>
  <si>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</si>
  <si>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</si>
  <si>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</si>
  <si>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</si>
  <si>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</si>
  <si>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</si>
  <si>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</si>
  <si>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</si>
  <si>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</si>
  <si>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</si>
  <si>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</si>
  <si>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</si>
  <si>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</si>
  <si>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</si>
  <si>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</si>
  <si>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</si>
  <si>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</si>
  <si>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</si>
  <si>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</si>
  <si>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</si>
  <si>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</si>
  <si>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</si>
  <si>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</si>
  <si>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</si>
  <si>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</si>
  <si>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</si>
  <si>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</si>
  <si>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</si>
  <si>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</si>
  <si>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</si>
  <si>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</si>
  <si>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</si>
  <si>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</si>
  <si>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</si>
  <si>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</si>
  <si>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</si>
  <si>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</si>
  <si>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</si>
  <si>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</si>
  <si>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</si>
  <si>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</si>
  <si>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</si>
  <si>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</si>
  <si>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</si>
  <si>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</si>
  <si>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</si>
  <si>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</si>
  <si>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</si>
  <si>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</si>
  <si>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</si>
  <si>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</si>
  <si>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</si>
  <si>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</si>
  <si>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</si>
  <si>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</si>
  <si>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</si>
  <si>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</si>
  <si>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</si>
  <si>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</si>
  <si>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</si>
  <si>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</si>
  <si>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</si>
  <si>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</si>
  <si>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Blinnikov, MS; Lindsey, JR</t>
  </si>
  <si>
    <t/>
  </si>
  <si>
    <t>Blinnikov, Mikhail; Lindsey, Jason</t>
  </si>
  <si>
    <t>Green youth of Russia, Kazakhstan and Ukraine: after-school naturalist programs in post-Soviet space</t>
  </si>
  <si>
    <t>INTERNATIONAL RESEARCH IN GEOGRAPHICAL AND ENVIRONMENTAL EDUCATION</t>
  </si>
  <si>
    <t>English</t>
  </si>
  <si>
    <t>Article</t>
  </si>
  <si>
    <t>after-school education; nongovernmental organizations; post-Soviet; young naturalists</t>
  </si>
  <si>
    <t>This paper compares the status of young naturalist after-school programs in three post-Soviet republics: Russia, Ukraine and Kazakhstan. In the past, the region's environmental teachers, leaders and activists have emerged from such youth programs. Thus, the health of these programs is a leading indicator for the long-term viability of broader environmental efforts across the former Soviet Union. However, it is unclear whether the existing international, national or local structures of the post-Soviet republics are adequate for nurturing a new generation of politically active and environmentally aware youth. Although all three countries have many thriving programs with talented staff and good curriculum, one of our main findings is that there is not enough support from existing state structures or from private sector efforts to ensure the long-term sustainability of such programs. In addition, we find that many of these programs would benefit from better communication and coordination with one another. However, we also find that there are some new, encouraging organizational models being tried on a limited basis in selected regions. We conclude with a recommendation for further study.</t>
  </si>
  <si>
    <t>[Blinnikov, Mikhail] St Cloud State Univ, Dept Geog, St Cloud, MN 56301 USA; [Lindsey, Jason] St Cloud State Univ, Dept Polit Sci, St Cloud, MN 56301 USA</t>
  </si>
  <si>
    <t>Minnesota State Colleges &amp; Universities; Saint Cloud State University; Minnesota State Colleges &amp; Universities; Saint Cloud State University</t>
  </si>
  <si>
    <t>Lindsey, JR (corresponding author), St Cloud State Univ, Dept Polit Sci, St Cloud, MN 56301 USA.</t>
  </si>
  <si>
    <t>jrlindsey@stcloudstate.edu</t>
  </si>
  <si>
    <t>Blinnikov, Mikhail S/L-5557-2017; Blinnikov, Mikhail/S-1705-2019</t>
  </si>
  <si>
    <t>Blinnikov, Mikhail S/0000-0003-1069-6307; Blinnikov, Mikhail/0000-0003-1069-6307</t>
  </si>
  <si>
    <t>IREX Policy Connect grant program</t>
  </si>
  <si>
    <t>The authors gratefully acknowledge the financial support of the IREX Policy Connect grant program and the technical support of Michael Westrate, Teaching Assistant in History at SCSU.</t>
  </si>
  <si>
    <t>ROUTLEDGE JOURNALS, TAYLOR &amp; FRANCIS LTD</t>
  </si>
  <si>
    <t>ABINGDON</t>
  </si>
  <si>
    <t>2-4 PARK SQUARE, MILTON PARK, ABINGDON OX14 4RN, OXON, ENGLAND</t>
  </si>
  <si>
    <t>1038-2046</t>
  </si>
  <si>
    <t>1747-7611</t>
  </si>
  <si>
    <t>INT RES GEOGR ENVIRO</t>
  </si>
  <si>
    <t>Int. Res. Geogr. Environ. Educ.</t>
  </si>
  <si>
    <t>10.1080/10382046.2010.496978</t>
  </si>
  <si>
    <t>Education &amp; Educational Research</t>
  </si>
  <si>
    <t>Emerging Sources Citation Index (ESCI)</t>
  </si>
  <si>
    <t>V72JW</t>
  </si>
  <si>
    <t>2023-10-08</t>
  </si>
  <si>
    <t>WOS:000211639100004</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</si>
  <si>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</si>
  <si>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</si>
  <si>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</si>
  <si>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</si>
  <si>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</si>
  <si>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</si>
  <si>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</si>
  <si>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</si>
  <si>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</si>
  <si>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</si>
  <si>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</si>
  <si>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</si>
  <si>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</si>
  <si>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</si>
  <si>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</si>
  <si>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</si>
  <si>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</si>
  <si>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</si>
  <si>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</si>
  <si>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</si>
  <si>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WIN</t>
  </si>
  <si>
    <t>10.1353/anq.2015.0000</t>
  </si>
  <si>
    <t>Anthropology</t>
  </si>
  <si>
    <t>Social Science Citation Index (SSCI)</t>
  </si>
  <si>
    <t>CE4OW</t>
  </si>
  <si>
    <t>WOS:000351810900002</t>
  </si>
  <si>
    <t>Osadchaya, GI; Kireev, EY; Vartanova, ML; Chernikova, AA</t>
  </si>
  <si>
    <t>Osadchaya, G., I; Kireev, E. Yu; Vartanova, M. L.; Chernikova, A. A.</t>
  </si>
  <si>
    <t>Formation of the youth's social memory in the Eurasian integration states-participants</t>
  </si>
  <si>
    <t>RUDN JOURNAL OF SOCIOLOGY-VESTNIK ROSSIISKOGO UNIVERSITETA DRUZHBY NARODOV SERIYA SOTSIOLOGIYA</t>
  </si>
  <si>
    <t>Russian</t>
  </si>
  <si>
    <t>social memory; youth; generation Y; Eurasian integration; politics of memory; actors of the social memory formation</t>
  </si>
  <si>
    <t>In the past thirty years, social memory of the Eurasian youth has been influenced by many 'actors of the commerative space', who often pursue their own goals in the struggle to legitimize the new political order and their policies of the radical economic transformation. The results of their efforts should be taken into account in the implementation of one of the most important joint projects of the post-Soviet countries - Eurasian integration, because social memory of the youth is the most important resource for its success. The study aims at clarifying and evaluating the mechanisms for preserving information about the past, the peculiarities of the generation Y ideas about the common history and the current stage of the EAEU construction, which are present in the public discourse, and at revealing the relationship between attitudes to the past and to the Eurasian integration, the influence of social memory on the personal worldview, the forms and methods of its reconstruction in the interests of the post-Soviet countries interaction and efficiency of the politics of memory. The formation of social memory is defined as the activity of actors (individuals, groups, organizations, social institutions, communities) aimed at the interpretation of the collective past and common present by the youth of the countries participating in the Eurasian integration. The empirical object of the study - young citizens of the member states and candidates for joining the EAEU (18-38 years old), who live, study or work in Moscow. The article considers the respondents' assessments of the contribution of each of the actors to the social memory formation and describes social memory of the generation Y as a set of views, feelings and moods reflecting the perception of the Soviet past and the common present. The authors insist on the purposeful policy of the leaders of the countries, participating in the Eurasian integration, to ensure the reconstruction of the youth's social memory and the consolidation of societies.</t>
  </si>
  <si>
    <t>[Osadchaya, G., I; Kireev, E. Yu; Vartanova, M. L.; Chernikova, A. A.] FCTAS RAS, Inst Demog Res, Fotieva St 6-1, Moscow 119333, Russia</t>
  </si>
  <si>
    <t>Russian Academy of Sciences; Federal Center of Theoretical &amp; Applied Sociology - FCTAS</t>
  </si>
  <si>
    <t>Osadchaya, GI (corresponding author), FCTAS RAS, Inst Demog Res, Fotieva St 6-1, Moscow 119333, Russia.</t>
  </si>
  <si>
    <t>osadchaya111@gmail.com; yegorkireev@gmail.com; 11marina11@mail.ru; aannyy@yandex.ru</t>
  </si>
  <si>
    <t>Vartanova, Marina/J-7641-2018</t>
  </si>
  <si>
    <t>Vartanova, Marina/0000-0002-9853-5817</t>
  </si>
  <si>
    <t>Russian Foundation for Basic Research [20-011-00899]</t>
  </si>
  <si>
    <t>Russian Foundation for Basic Research(Russian Foundation for Basic Research (RFBR)Spanish Government)</t>
  </si>
  <si>
    <t>The research was supported by the Russian Foundation for Basic Research. Project No. 20-011-00899 Social memory of the youth in the states-participants of Eurasian integration: Structure, state and mechanisms of formation.</t>
  </si>
  <si>
    <t>PEOPLES FRIENDSHIP UNIV RUSSIA</t>
  </si>
  <si>
    <t>MOSCOW</t>
  </si>
  <si>
    <t>UL MIKLUKHO-MAKLAYA, DOM 6, MOSCOW, 117198, RUSSIA</t>
  </si>
  <si>
    <t>2313-2272</t>
  </si>
  <si>
    <t>2408-8897</t>
  </si>
  <si>
    <t>RUDN J SOCIOL</t>
  </si>
  <si>
    <t>RUDN J. Sociol.</t>
  </si>
  <si>
    <t>10.22363/2313-2272-2021-21-3-482-496</t>
  </si>
  <si>
    <t>Sociology</t>
  </si>
  <si>
    <t>XK3TE</t>
  </si>
  <si>
    <t>gold</t>
  </si>
  <si>
    <t>WOS:000727391400005</t>
  </si>
  <si>
    <t>Mkoyan, GS; Golovchin, MA</t>
  </si>
  <si>
    <t>Mkoyan, Gohar S.; Golovchin, Maxim A.</t>
  </si>
  <si>
    <t>TRADITIONAL AND NEW CULTURE IN THE POST-SOVIET SPACE: SYNTHESIS OR COEXISTENCE?</t>
  </si>
  <si>
    <t>VESTNIK TOMSKOGO GOSUDARSTVENNOGO UNIVERSITETA-KULTUROLOGIYA I ISKUSSTVOVEDENIE-TOMSK STATE UNIVERSITY JOURNAL OF CULTURAL STUDIES AND ART HISTORY</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</si>
  <si>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</si>
  <si>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</si>
  <si>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</si>
  <si>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</si>
  <si>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Vologda Research Center, RAS; Russian Academy of Sciences</t>
  </si>
  <si>
    <t>Mkoyan, GS (corresponding author), Khachatur Abovian Armenian State Pedag Univ, Yerevan, Armenia.</t>
  </si>
  <si>
    <t>goharmkoyansoc85@gmail.com; mag82@mail.ru</t>
  </si>
  <si>
    <t>TOMSK STATE UNIV</t>
  </si>
  <si>
    <t>TOMSK</t>
  </si>
  <si>
    <t>LENIN AVE, 36, TOMSK, 634050, RUSSIA</t>
  </si>
  <si>
    <t>2222-0836</t>
  </si>
  <si>
    <t>2311-3685</t>
  </si>
  <si>
    <t>VESTN TOMSK GOS U KU</t>
  </si>
  <si>
    <t>Vestn. Tomsk. Gos. Univ.-Kulturologiya Iskusstvovedenie</t>
  </si>
  <si>
    <t>SEP</t>
  </si>
  <si>
    <t>10.17223/22220836/47/9</t>
  </si>
  <si>
    <t>Humanities, Multidisciplinary</t>
  </si>
  <si>
    <t>Arts &amp; Humanities - Other Topics</t>
  </si>
  <si>
    <t>5L2TX</t>
  </si>
  <si>
    <t>WOS:000870268600009</t>
  </si>
  <si>
    <t>Grunt, E; Levchenko, I</t>
  </si>
  <si>
    <t>Grunt, Elena; Levchenko, Ilya</t>
  </si>
  <si>
    <t>Work with Youth in the Russian Orthodox Church in the Contemporary Period</t>
  </si>
  <si>
    <t>RELIGIONS</t>
  </si>
  <si>
    <t>youth; Russian Orthodox Church; traditional church work; traditional secular work; innovative work; religiosity</t>
  </si>
  <si>
    <t>Modern Russia is undergoing changes, including religion. In the Soviet Union, in contrast to the Western world, there was not only an active and rapid social secularization, but also a violent atheization of the population. As for the youth, due to the notorious atheism, there was a lack of youth's religiosity. After the collapse of the USSR, it became necessary to implement effective measures so that Orthodoxy could adequately respond to the challenge of the time. Under these conditions, the organization of work with youth in the ROC began to revive. The major research objective was to study the Russian Orthodox Church's main forms of work with youth in the post-Soviet period. Our research was conducted in the Ural region, one of the largest regions of the Russian Federation. The research methodology used a qualitative approach (in-depth interviews). Our research, based on informants' opinions, has identified three forms of groups who work with the Russian youth through the Russian Orthodox Church. They are: traditional church forms (organizing groups for the study of the Holy Scriptures, doctrinal (catechism) classes, missionary activities, etc.), traditional secular forms (children's and youth's camps, young family clubs, sports and military-patriotic clubs, addiction prevention and social projects, etc.) and innovative forms (Internet projects, Internet communities, Orthodox forums, Orthodox cafes, bars, etc.). Our study has revealed that religious phenomena and manifestations of religiosity are observed in totally different areas, such as cultural, economic, educational, leisure, etc. The study has elucidated that the work of the Russian Orthodox Church fits into the framework of this paradigm, thus confirming T. Luckmann's theory.</t>
  </si>
  <si>
    <t>[Grunt, Elena; Levchenko, Ilya] Ural Fed Univ, Dept Polit Sci &amp; Sociol, Ekaterinburg 620000, Russia</t>
  </si>
  <si>
    <t>Ural Federal University</t>
  </si>
  <si>
    <t>Grunt, E (corresponding author), Ural Fed Univ, Dept Polit Sci &amp; Sociol, Ekaterinburg 620000, Russia.</t>
  </si>
  <si>
    <t>helengrunt2002@yandex.ru; ilevchenko08@mail.ru</t>
  </si>
  <si>
    <t>MDPI</t>
  </si>
  <si>
    <t>BASEL</t>
  </si>
  <si>
    <t>ST ALBAN-ANLAGE 66, CH-4052 BASEL, SWITZERLAND</t>
  </si>
  <si>
    <t>2077-1444</t>
  </si>
  <si>
    <t>Religions</t>
  </si>
  <si>
    <t>JUL</t>
  </si>
  <si>
    <t>10.3390/rel12070499</t>
  </si>
  <si>
    <t>Religion</t>
  </si>
  <si>
    <t>Arts &amp; Humanities Citation Index (A&amp;HCI)</t>
  </si>
  <si>
    <t>TO8UI</t>
  </si>
  <si>
    <t>gold, Green Published</t>
  </si>
  <si>
    <t>WOS:000677178700001</t>
  </si>
  <si>
    <t>Sokhadze, KG</t>
  </si>
  <si>
    <t>Sokhadze, K. G.</t>
  </si>
  <si>
    <t>SOCIAL ACTIVITY OF THE RUSSIAN YOUTH: THE SCOPE AND RESTRAINING FACTORS</t>
  </si>
  <si>
    <t>youth; social activities; trust; being apolitical; value orientations; sociological surveys</t>
  </si>
  <si>
    <t>In recent years, both experts and public opinion tend to assess the involvement of the Russian youth in social activities as rather low: the post-Soviet generations are called apolitical and indifferent to anything except personal well-being and interests. At the same time, the largest research centers (Public Opinion Foundation, Russian Public Opinion Research Center, Levada Center, and Institute of Sociology) conduct sociological studies of various aspects of social and civil activities, political participation and protest potential of younger generations and Russian society as a whole. The article presents some recent data that prove the low level of political and social activity of the Russian population. The author believes that this level is higher among the younger generations, especially the students. To prove that, first, the author considers the category 'social activity': its motives (primarily socially significant needs), subjective 'measurement' (personal needs and interests), goals (pragmatic and altruistic, collective and personal, etc.), forms (personal, collective, etc.) and external and internal factors. Secondly, to assess the motives and restraining factors of the youth social activity, the article presents some results of the surveys conducted in the RUDN University and of the Russian public opinion polls. The author identifies reasons for the youth's lack of interest in public activities (lack of material benefits, desire/time/motivation, information, and negative image of public associations), motives of social activity (social, selective, mobilization, etc.) and for becoming a member of public associations (self-realization, the desire to change the world, combination of the two, etc.), and factors that determine the youth's perception of social activity in general (estimates of social situation, value orientations and social well-being).</t>
  </si>
  <si>
    <t>[Sokhadze, K. G.] RUDN Univ, Peoples Friendship Univ Russia, Miklukho Maklaya St 6, Moscow 117198, Russia</t>
  </si>
  <si>
    <t>Peoples Friendship University of Russia</t>
  </si>
  <si>
    <t>Sokhadze, KG (corresponding author), RUDN Univ, Peoples Friendship Univ Russia, Miklukho Maklaya St 6, Moscow 117198, Russia.</t>
  </si>
  <si>
    <t>keti.sokhadze@gmail.com</t>
  </si>
  <si>
    <t>Russian Foundation for Basic Research [15-03-00573]</t>
  </si>
  <si>
    <t>The research was supported by the Russian Foundation for Basic Research. The project No. 15-03-00573 The social well-being of the youth in post-socialist countries: Comparative analysis (on the example of Russia, Kazakhstan, China, Serbia and Czech Republic).</t>
  </si>
  <si>
    <t>10.22363/2313-2272-2017-17-3-348-363</t>
  </si>
  <si>
    <t>HA2KN</t>
  </si>
  <si>
    <t>WOS:000450067300007</t>
  </si>
  <si>
    <t>Alimbekova, GT; Shabdenova, AB; Lifanova, TY</t>
  </si>
  <si>
    <t>Alimbekova, G. T.; Shabdenova, A. B.; Lifanova, T. Yu</t>
  </si>
  <si>
    <t>Religiosity of the urban community in Kazakhstan</t>
  </si>
  <si>
    <t>religiosity; religious values; traditions; spirituality; Islam; Christian Orthodoxy; Kazakhstan</t>
  </si>
  <si>
    <t>Religious values as the most important component of the worldview can significantly affect various aspects of human life - from everyday practices to political preferences. The analysis of changes in religiosity shows that in the post-Soviet space, there is a clear tendency of the transition from atheistic attitudes to the religious revival. In the contemporary Kazakhstan society, a complex model of religious identity develops - it combines ideals and norms of religious consciousness with ideas of spirituality and national revival, but the confession values can often only be of an external, declarative nature. According to different studies, in Kazakhstan, the share of believers following religious practices increases. The question is whether people really observe religious rites and traditions and follow religious regulations. The article summarizes the results of the study conducted by the Center for the Study of Public Opinion to assess the religiosity of the Almaty urban community. The survey showed that the share of people who identify themselves as a part of some confession is significant; however, this is not a direct indicator of the increase in the number of true believers seeking to actively follow all religious rules and practices. The article presents the data on the activity of respondents in religious practices, their knowledge and understanding of some religious postulates. The study showed that the religious renaissance among the youth can be accompanied by undeveloped religious consciousness and insufficient religious knowledge, which provides grounds for the dissemination of pseudo-religious ideas including the extremist ones.</t>
  </si>
  <si>
    <t>[Alimbekova, G. T.] Ctr Study Publ Opin, Zhibek Zholy St 54, Alma Ata 050002, Kazakhstan; [Shabdenova, A. B.; Lifanova, T. Yu] Al Farabi Kazakh Natl Univ, Prosp Al Farabi 71, Alma Ata 050040, Kazakhstan</t>
  </si>
  <si>
    <t>Al-Farabi Kazakh National University</t>
  </si>
  <si>
    <t>Alimbekova, GT (corresponding author), Ctr Study Publ Opin, Zhibek Zholy St 54, Alma Ata 050002, Kazakhstan.</t>
  </si>
  <si>
    <t>welcome@ciom.kz; aija2005@mail.ru; philosophy-sociology@mail.ru</t>
  </si>
  <si>
    <t>10.22363/2313-2272-2020-20-2-323-332</t>
  </si>
  <si>
    <t>LV6TQ</t>
  </si>
  <si>
    <t>WOS:000538568500010</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</si>
  <si>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</si>
  <si>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</si>
  <si>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</si>
  <si>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</si>
  <si>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</si>
  <si>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</si>
  <si>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</si>
  <si>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</si>
  <si>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</si>
  <si>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</si>
  <si>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</si>
  <si>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Perikova, Ekaterina/Y-2335-2019; Karipbayev, Baizhol/JAD-1342-2023; Atamanova, Inna V./R-7838-2016; Bogomaz, Sergei A./F-3454-2014; Zagulova, Diana/B-3879-2018</t>
  </si>
  <si>
    <t>Bogomaz, Sergei A./0000-0002-8955-5621; Zagulova, Diana/0000-0002-7269-5468</t>
  </si>
  <si>
    <t>Russian Foundation for Basic Research [18-013-00781]</t>
  </si>
  <si>
    <t>This research was supported by the Russian Foundation for Basic Research (Project No. 18-013-00781).</t>
  </si>
  <si>
    <t>LOMONOSOV MOSCOW STATE UNIV, FAC JOURNALISM</t>
  </si>
  <si>
    <t>UL MAKHOVAYA, DOM 11, STROENIE 9, MOSCOW, 125009, RUSSIA</t>
  </si>
  <si>
    <t>2074-6857</t>
  </si>
  <si>
    <t>2307-2202</t>
  </si>
  <si>
    <t>PSYCHOL RUSS</t>
  </si>
  <si>
    <t>Psychol. Russ.</t>
  </si>
  <si>
    <t>10.11621/pir.2021.0108</t>
  </si>
  <si>
    <t>Psychology, Multidisciplinary</t>
  </si>
  <si>
    <t>Psychology</t>
  </si>
  <si>
    <t>WW3RQ</t>
  </si>
  <si>
    <t>WOS:000717838500005</t>
  </si>
  <si>
    <t>Mustaev, VI; Zagrevsky, OI</t>
  </si>
  <si>
    <t>Mustaev, Valery, I; Zagrevsky, Oleg, I</t>
  </si>
  <si>
    <t>ON DIRECTIONS OF RESEARCH IN ARTISTIC GYMNASTICS</t>
  </si>
  <si>
    <t>TOMSK STATE UNIVERSITY JOURNAL</t>
  </si>
  <si>
    <t>research; direction; gymnastics; gymnasts</t>
  </si>
  <si>
    <t>The authors showed that in the modern science of physical education and sports scale research is so extensive that the analysis and synthesis of the results of scientific work becomes of fundamental importance. This situation is typical for many areas of science, characterized by the fact that there are so many publications that scientists are unable to keep track of all of them, even in their field. Suffice to say that in Russia the number of defended and published theses on problems of physical education and sports in only two of the leading higher education institutions (Russian State University of Physical Education, Sport, Youth and Tourism, and Lesgaft National State University of Physical Education, Sport and Health) is more than 6760 works. The results of scientific research in the field of gymnastics are no exception. During the period of 1946-2009 in the Soviet Union and Russia 284 research papers were defended. The authors identified 13 areas of research in artistic gymnastics: methodology of sports training of gymnasts, biomechanics of gymnastic exercises, gymnastics, sports training technique of young gymnasts, gymnastics technique in the school system, gymnastics technique in the higher education system, physiology of sports activity of gymnasts, physiotherapy, sports acrobatics, production gymnastics, psychological training of gymnasts, biochemistry in the athletic training of gymnasts, gymnastics history. It is shown that the largest number of works (158) is defended in research related to the procedure of training gymnasts. Of these, 44% is works related to the improvement of athletic training of gymnasts of high class. 21% of works is devoted to general theoretical foundations of sports training and 23% -to the methods of excelling gymnasts of high class. In the second place are papers related to the study of the biomechanical basis of gymnastic exercises. This fact is quite natural, since the results of biomechanical studies are the basis for the adjustment of teaching and improving the training process of gymnasts. The third place is occupied by researches related to artistic gymnastics (58 works). Considering the number of dissertation researches in rhythmic gymnastics we should note that a greater number of works mentioned appeared since 1990. So if during the Soviet period, there were 26 works in rhythmic gymnastics, the post-Soviet period has 32 of them. Research on Sports Reserve occupy the fourth place. Studies of gymnastics as a means of physical education at secondary schools and higher education institutions have the fifth and sixth places accordingly. Research related to the problems of medical and industrial gymnastics have the eighth and tenth places. The modern process of training gymnasts is impossible without research on physiology, psychology, and biochemistry. Research in the field of gymnastics in these areas occupy the seventh, 11th, and 12th place in the overall number of researches. Problems in the history of artistic gymnastics in the research of scientists occupy the modest 13th place.</t>
  </si>
  <si>
    <t>[Mustaev, Valery, I] Youth Sports Sch Olymp Reserve II Mametiev, Leninsk Kuznetsky, Russia; Tomsk State Univ, Tomsk, Russia</t>
  </si>
  <si>
    <t>Tomsk State University</t>
  </si>
  <si>
    <t>Mustaev, VI (corresponding author), Youth Sports Sch Olymp Reserve II Mametiev, Leninsk Kuznetsky, Russia.</t>
  </si>
  <si>
    <t>valera.mustaev@mail.ru; O.zagrevsky@yandex.ru</t>
  </si>
  <si>
    <t>1561-7793</t>
  </si>
  <si>
    <t>1561-803X</t>
  </si>
  <si>
    <t>TOMSK STATE UNIV J</t>
  </si>
  <si>
    <t>Tomsk State Univ. J.</t>
  </si>
  <si>
    <t>AUG</t>
  </si>
  <si>
    <t>+</t>
  </si>
  <si>
    <t>Multidisciplinary Sciences</t>
  </si>
  <si>
    <t>Science &amp; Technology - Other Topics</t>
  </si>
  <si>
    <t>V8D9X</t>
  </si>
  <si>
    <t>WOS:000421549200032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</si>
</sst>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86</v>
      </c>
      <c r="AB2" t="s">
        <v>87</v>
      </c>
      <c r="AC2" t="s">
        <v>88</v>
      </c>
      <c r="AD2" t="s">
        <v>88</v>
      </c>
      <c r="AE2" t="s">
        <v>89</v>
      </c>
      <c r="AF2" t="s">
        <v>74</v>
      </c>
      <c r="AG2">
        <v>22</v>
      </c>
      <c r="AH2">
        <v>3</v>
      </c>
      <c r="AI2">
        <v>3</v>
      </c>
      <c r="AJ2">
        <v>0</v>
      </c>
      <c r="AK2">
        <v>0</v>
      </c>
      <c r="AL2" t="s">
        <v>90</v>
      </c>
      <c r="AM2" t="s">
        <v>91</v>
      </c>
      <c r="AN2" t="s">
        <v>92</v>
      </c>
      <c r="AO2" t="s">
        <v>93</v>
      </c>
      <c r="AP2" t="s">
        <v>94</v>
      </c>
      <c r="AQ2" t="s">
        <v>74</v>
      </c>
      <c r="AR2" t="s">
        <v>95</v>
      </c>
      <c r="AS2" t="s">
        <v>96</v>
      </c>
      <c r="AT2" t="s">
        <v>74</v>
      </c>
      <c r="AU2">
        <v>2010</v>
      </c>
      <c r="AV2">
        <v>19</v>
      </c>
      <c r="AW2">
        <v>3</v>
      </c>
      <c r="AX2" t="s">
        <v>74</v>
      </c>
      <c r="AY2" t="s">
        <v>74</v>
      </c>
      <c r="AZ2" t="s">
        <v>74</v>
      </c>
      <c r="BA2" t="s">
        <v>74</v>
      </c>
      <c r="BB2">
        <v>207</v>
      </c>
      <c r="BC2">
        <v>225</v>
      </c>
      <c r="BD2" t="s">
        <v>74</v>
      </c>
      <c r="BE2" t="s">
        <v>97</v>
      </c>
      <c r="BF2" t="str">
        <f>HYPERLINK("http://dx.doi.org/10.1080/10382046.2010.496978","http://dx.doi.org/10.1080/10382046.2010.496978")</f>
        <v>http://dx.doi.org/10.1080/10382046.2010.496978</v>
      </c>
      <c r="BG2" t="s">
        <v>74</v>
      </c>
      <c r="BH2" t="s">
        <v>74</v>
      </c>
      <c r="BI2">
        <v>19</v>
      </c>
      <c r="BJ2" t="s">
        <v>98</v>
      </c>
      <c r="BK2" t="s">
        <v>99</v>
      </c>
      <c r="BL2" t="s">
        <v>98</v>
      </c>
      <c r="BM2" t="s">
        <v>100</v>
      </c>
      <c r="BN2" t="s">
        <v>74</v>
      </c>
      <c r="BO2" t="s">
        <v>74</v>
      </c>
      <c r="BP2" t="s">
        <v>74</v>
      </c>
      <c r="BQ2" t="s">
        <v>74</v>
      </c>
      <c r="BR2" t="s">
        <v>101</v>
      </c>
      <c r="BS2" t="s">
        <v>102</v>
      </c>
      <c r="BT2" t="str">
        <f>HYPERLINK("https%3A%2F%2Fwww.webofscience.com%2Fwos%2Fwoscc%2Ffull-record%2FWOS:000211639100004","View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79</v>
      </c>
      <c r="O3" t="s">
        <v>74</v>
      </c>
      <c r="P3" t="s">
        <v>74</v>
      </c>
      <c r="Q3" t="s">
        <v>74</v>
      </c>
      <c r="R3" t="s">
        <v>74</v>
      </c>
      <c r="S3" t="s">
        <v>74</v>
      </c>
      <c r="T3" t="s">
        <v>107</v>
      </c>
      <c r="U3" t="s">
        <v>108</v>
      </c>
      <c r="V3" t="s">
        <v>109</v>
      </c>
      <c r="W3" t="s">
        <v>110</v>
      </c>
      <c r="X3" t="s">
        <v>111</v>
      </c>
      <c r="Y3" t="s">
        <v>112</v>
      </c>
      <c r="Z3" t="s">
        <v>74</v>
      </c>
      <c r="AA3" t="s">
        <v>74</v>
      </c>
      <c r="AB3" t="s">
        <v>74</v>
      </c>
      <c r="AC3" t="s">
        <v>113</v>
      </c>
      <c r="AD3" t="s">
        <v>114</v>
      </c>
      <c r="AE3" t="s">
        <v>115</v>
      </c>
      <c r="AF3" t="s">
        <v>74</v>
      </c>
      <c r="AG3">
        <v>43</v>
      </c>
      <c r="AH3">
        <v>8</v>
      </c>
      <c r="AI3">
        <v>9</v>
      </c>
      <c r="AJ3">
        <v>0</v>
      </c>
      <c r="AK3">
        <v>73</v>
      </c>
      <c r="AL3" t="s">
        <v>116</v>
      </c>
      <c r="AM3" t="s">
        <v>117</v>
      </c>
      <c r="AN3" t="s">
        <v>118</v>
      </c>
      <c r="AO3" t="s">
        <v>119</v>
      </c>
      <c r="AP3" t="s">
        <v>120</v>
      </c>
      <c r="AQ3" t="s">
        <v>74</v>
      </c>
      <c r="AR3" t="s">
        <v>121</v>
      </c>
      <c r="AS3" t="s">
        <v>122</v>
      </c>
      <c r="AT3" t="s">
        <v>123</v>
      </c>
      <c r="AU3">
        <v>2015</v>
      </c>
      <c r="AV3">
        <v>88</v>
      </c>
      <c r="AW3">
        <v>1</v>
      </c>
      <c r="AX3" t="s">
        <v>74</v>
      </c>
      <c r="AY3" t="s">
        <v>74</v>
      </c>
      <c r="AZ3" t="s">
        <v>74</v>
      </c>
      <c r="BA3" t="s">
        <v>74</v>
      </c>
      <c r="BB3">
        <v>37</v>
      </c>
      <c r="BC3">
        <v>65</v>
      </c>
      <c r="BD3" t="s">
        <v>74</v>
      </c>
      <c r="BE3" t="s">
        <v>124</v>
      </c>
      <c r="BF3" t="str">
        <f>HYPERLINK("http://dx.doi.org/10.1353/anq.2015.0000","http://dx.doi.org/10.1353/anq.2015.0000")</f>
        <v>http://dx.doi.org/10.1353/anq.2015.0000</v>
      </c>
      <c r="BG3" t="s">
        <v>74</v>
      </c>
      <c r="BH3" t="s">
        <v>74</v>
      </c>
      <c r="BI3">
        <v>29</v>
      </c>
      <c r="BJ3" t="s">
        <v>125</v>
      </c>
      <c r="BK3" t="s">
        <v>126</v>
      </c>
      <c r="BL3" t="s">
        <v>125</v>
      </c>
      <c r="BM3" t="s">
        <v>127</v>
      </c>
      <c r="BN3" t="s">
        <v>74</v>
      </c>
      <c r="BO3" t="s">
        <v>74</v>
      </c>
      <c r="BP3" t="s">
        <v>74</v>
      </c>
      <c r="BQ3" t="s">
        <v>74</v>
      </c>
      <c r="BR3" t="s">
        <v>101</v>
      </c>
      <c r="BS3" t="s">
        <v>128</v>
      </c>
      <c r="BT3" t="str">
        <f>HYPERLINK("https%3A%2F%2Fwww.webofscience.com%2Fwos%2Fwoscc%2Ffull-record%2FWOS:000351810900002","View Full Record in Web of Science")</f>
        <v>View Full Record in Web of Science</v>
      </c>
    </row>
    <row r="4" spans="1:72" x14ac:dyDescent="0.25">
      <c r="A4" t="s">
        <v>72</v>
      </c>
      <c r="B4" t="s">
        <v>129</v>
      </c>
      <c r="C4" t="s">
        <v>74</v>
      </c>
      <c r="D4" t="s">
        <v>74</v>
      </c>
      <c r="E4" t="s">
        <v>74</v>
      </c>
      <c r="F4" t="s">
        <v>130</v>
      </c>
      <c r="G4" t="s">
        <v>74</v>
      </c>
      <c r="H4" t="s">
        <v>74</v>
      </c>
      <c r="I4" t="s">
        <v>131</v>
      </c>
      <c r="J4" t="s">
        <v>132</v>
      </c>
      <c r="K4" t="s">
        <v>74</v>
      </c>
      <c r="L4" t="s">
        <v>74</v>
      </c>
      <c r="M4" t="s">
        <v>133</v>
      </c>
      <c r="N4" t="s">
        <v>79</v>
      </c>
      <c r="O4" t="s">
        <v>74</v>
      </c>
      <c r="P4" t="s">
        <v>74</v>
      </c>
      <c r="Q4" t="s">
        <v>74</v>
      </c>
      <c r="R4" t="s">
        <v>74</v>
      </c>
      <c r="S4" t="s">
        <v>74</v>
      </c>
      <c r="T4" t="s">
        <v>134</v>
      </c>
      <c r="U4" t="s">
        <v>74</v>
      </c>
      <c r="V4" t="s">
        <v>135</v>
      </c>
      <c r="W4" t="s">
        <v>136</v>
      </c>
      <c r="X4" t="s">
        <v>137</v>
      </c>
      <c r="Y4" t="s">
        <v>138</v>
      </c>
      <c r="Z4" t="s">
        <v>139</v>
      </c>
      <c r="AA4" t="s">
        <v>140</v>
      </c>
      <c r="AB4" t="s">
        <v>141</v>
      </c>
      <c r="AC4" t="s">
        <v>142</v>
      </c>
      <c r="AD4" t="s">
        <v>143</v>
      </c>
      <c r="AE4" t="s">
        <v>144</v>
      </c>
      <c r="AF4" t="s">
        <v>74</v>
      </c>
      <c r="AG4">
        <v>34</v>
      </c>
      <c r="AH4">
        <v>0</v>
      </c>
      <c r="AI4">
        <v>0</v>
      </c>
      <c r="AJ4">
        <v>0</v>
      </c>
      <c r="AK4">
        <v>1</v>
      </c>
      <c r="AL4" t="s">
        <v>145</v>
      </c>
      <c r="AM4" t="s">
        <v>146</v>
      </c>
      <c r="AN4" t="s">
        <v>147</v>
      </c>
      <c r="AO4" t="s">
        <v>148</v>
      </c>
      <c r="AP4" t="s">
        <v>149</v>
      </c>
      <c r="AQ4" t="s">
        <v>74</v>
      </c>
      <c r="AR4" t="s">
        <v>150</v>
      </c>
      <c r="AS4" t="s">
        <v>151</v>
      </c>
      <c r="AT4" t="s">
        <v>74</v>
      </c>
      <c r="AU4">
        <v>2021</v>
      </c>
      <c r="AV4">
        <v>21</v>
      </c>
      <c r="AW4">
        <v>3</v>
      </c>
      <c r="AX4" t="s">
        <v>74</v>
      </c>
      <c r="AY4" t="s">
        <v>74</v>
      </c>
      <c r="AZ4" t="s">
        <v>74</v>
      </c>
      <c r="BA4" t="s">
        <v>74</v>
      </c>
      <c r="BB4">
        <v>482</v>
      </c>
      <c r="BC4">
        <v>496</v>
      </c>
      <c r="BD4" t="s">
        <v>74</v>
      </c>
      <c r="BE4" t="s">
        <v>152</v>
      </c>
      <c r="BF4" t="str">
        <f>HYPERLINK("http://dx.doi.org/10.22363/2313-2272-2021-21-3-482-496","http://dx.doi.org/10.22363/2313-2272-2021-21-3-482-496")</f>
        <v>http://dx.doi.org/10.22363/2313-2272-2021-21-3-482-496</v>
      </c>
      <c r="BG4" t="s">
        <v>74</v>
      </c>
      <c r="BH4" t="s">
        <v>74</v>
      </c>
      <c r="BI4">
        <v>15</v>
      </c>
      <c r="BJ4" t="s">
        <v>153</v>
      </c>
      <c r="BK4" t="s">
        <v>99</v>
      </c>
      <c r="BL4" t="s">
        <v>153</v>
      </c>
      <c r="BM4" t="s">
        <v>154</v>
      </c>
      <c r="BN4" t="s">
        <v>74</v>
      </c>
      <c r="BO4" t="s">
        <v>155</v>
      </c>
      <c r="BP4" t="s">
        <v>74</v>
      </c>
      <c r="BQ4" t="s">
        <v>74</v>
      </c>
      <c r="BR4" t="s">
        <v>101</v>
      </c>
      <c r="BS4" t="s">
        <v>156</v>
      </c>
      <c r="BT4" t="str">
        <f>HYPERLINK("https%3A%2F%2Fwww.webofscience.com%2Fwos%2Fwoscc%2Ffull-record%2FWOS:000727391400005","View Full Record in Web of Science")</f>
        <v>View Full Record in Web of Science</v>
      </c>
    </row>
    <row r="5" spans="1:72" x14ac:dyDescent="0.25">
      <c r="A5" t="s">
        <v>72</v>
      </c>
      <c r="B5" t="s">
        <v>157</v>
      </c>
      <c r="C5" t="s">
        <v>74</v>
      </c>
      <c r="D5" t="s">
        <v>74</v>
      </c>
      <c r="E5" t="s">
        <v>74</v>
      </c>
      <c r="F5" t="s">
        <v>158</v>
      </c>
      <c r="G5" t="s">
        <v>74</v>
      </c>
      <c r="H5" t="s">
        <v>74</v>
      </c>
      <c r="I5" t="s">
        <v>159</v>
      </c>
      <c r="J5" t="s">
        <v>160</v>
      </c>
      <c r="K5" t="s">
        <v>74</v>
      </c>
      <c r="L5" t="s">
        <v>74</v>
      </c>
      <c r="M5" t="s">
        <v>133</v>
      </c>
      <c r="N5" t="s">
        <v>79</v>
      </c>
      <c r="O5" t="s">
        <v>74</v>
      </c>
      <c r="P5" t="s">
        <v>74</v>
      </c>
      <c r="Q5" t="s">
        <v>74</v>
      </c>
      <c r="R5" t="s">
        <v>74</v>
      </c>
      <c r="S5" t="s">
        <v>74</v>
      </c>
      <c r="T5" t="s">
        <v>161</v>
      </c>
      <c r="U5" t="s">
        <v>162</v>
      </c>
      <c r="V5" t="s">
        <v>163</v>
      </c>
      <c r="W5" t="s">
        <v>164</v>
      </c>
      <c r="X5" t="s">
        <v>165</v>
      </c>
      <c r="Y5" t="s">
        <v>166</v>
      </c>
      <c r="Z5" t="s">
        <v>167</v>
      </c>
      <c r="AA5" t="s">
        <v>74</v>
      </c>
      <c r="AB5" t="s">
        <v>74</v>
      </c>
      <c r="AC5" t="s">
        <v>74</v>
      </c>
      <c r="AD5" t="s">
        <v>74</v>
      </c>
      <c r="AE5" t="s">
        <v>74</v>
      </c>
      <c r="AF5" t="s">
        <v>74</v>
      </c>
      <c r="AG5">
        <v>35</v>
      </c>
      <c r="AH5">
        <v>0</v>
      </c>
      <c r="AI5">
        <v>0</v>
      </c>
      <c r="AJ5">
        <v>0</v>
      </c>
      <c r="AK5">
        <v>1</v>
      </c>
      <c r="AL5" t="s">
        <v>168</v>
      </c>
      <c r="AM5" t="s">
        <v>169</v>
      </c>
      <c r="AN5" t="s">
        <v>170</v>
      </c>
      <c r="AO5" t="s">
        <v>171</v>
      </c>
      <c r="AP5" t="s">
        <v>172</v>
      </c>
      <c r="AQ5" t="s">
        <v>74</v>
      </c>
      <c r="AR5" t="s">
        <v>173</v>
      </c>
      <c r="AS5" t="s">
        <v>174</v>
      </c>
      <c r="AT5" t="s">
        <v>175</v>
      </c>
      <c r="AU5">
        <v>2022</v>
      </c>
      <c r="AV5">
        <v>47</v>
      </c>
      <c r="AW5" t="s">
        <v>74</v>
      </c>
      <c r="AX5" t="s">
        <v>74</v>
      </c>
      <c r="AY5" t="s">
        <v>74</v>
      </c>
      <c r="AZ5" t="s">
        <v>74</v>
      </c>
      <c r="BA5" t="s">
        <v>74</v>
      </c>
      <c r="BB5">
        <v>105</v>
      </c>
      <c r="BC5">
        <v>119</v>
      </c>
      <c r="BD5" t="s">
        <v>74</v>
      </c>
      <c r="BE5" t="s">
        <v>176</v>
      </c>
      <c r="BF5" t="str">
        <f>HYPERLINK("http://dx.doi.org/10.17223/22220836/47/9","http://dx.doi.org/10.17223/22220836/47/9")</f>
        <v>http://dx.doi.org/10.17223/22220836/47/9</v>
      </c>
      <c r="BG5" t="s">
        <v>74</v>
      </c>
      <c r="BH5" t="s">
        <v>74</v>
      </c>
      <c r="BI5">
        <v>15</v>
      </c>
      <c r="BJ5" t="s">
        <v>177</v>
      </c>
      <c r="BK5" t="s">
        <v>99</v>
      </c>
      <c r="BL5" t="s">
        <v>178</v>
      </c>
      <c r="BM5" t="s">
        <v>179</v>
      </c>
      <c r="BN5" t="s">
        <v>74</v>
      </c>
      <c r="BO5" t="s">
        <v>74</v>
      </c>
      <c r="BP5" t="s">
        <v>74</v>
      </c>
      <c r="BQ5" t="s">
        <v>74</v>
      </c>
      <c r="BR5" t="s">
        <v>101</v>
      </c>
      <c r="BS5" t="s">
        <v>180</v>
      </c>
      <c r="BT5" t="str">
        <f>HYPERLINK("https%3A%2F%2Fwww.webofscience.com%2Fwos%2Fwoscc%2Ffull-record%2FWOS:000870268600009","View Full Record in Web of Science")</f>
        <v>View Full Record in Web of Science</v>
      </c>
    </row>
    <row r="6" spans="1:72" x14ac:dyDescent="0.25">
      <c r="A6" t="s">
        <v>72</v>
      </c>
      <c r="B6" t="s">
        <v>181</v>
      </c>
      <c r="C6" t="s">
        <v>74</v>
      </c>
      <c r="D6" t="s">
        <v>74</v>
      </c>
      <c r="E6" t="s">
        <v>74</v>
      </c>
      <c r="F6" t="s">
        <v>182</v>
      </c>
      <c r="G6" t="s">
        <v>74</v>
      </c>
      <c r="H6" t="s">
        <v>74</v>
      </c>
      <c r="I6" t="s">
        <v>183</v>
      </c>
      <c r="J6" t="s">
        <v>184</v>
      </c>
      <c r="K6" t="s">
        <v>74</v>
      </c>
      <c r="L6" t="s">
        <v>74</v>
      </c>
      <c r="M6" t="s">
        <v>78</v>
      </c>
      <c r="N6" t="s">
        <v>79</v>
      </c>
      <c r="O6" t="s">
        <v>74</v>
      </c>
      <c r="P6" t="s">
        <v>74</v>
      </c>
      <c r="Q6" t="s">
        <v>74</v>
      </c>
      <c r="R6" t="s">
        <v>74</v>
      </c>
      <c r="S6" t="s">
        <v>74</v>
      </c>
      <c r="T6" t="s">
        <v>185</v>
      </c>
      <c r="U6" t="s">
        <v>74</v>
      </c>
      <c r="V6" t="s">
        <v>186</v>
      </c>
      <c r="W6" t="s">
        <v>187</v>
      </c>
      <c r="X6" t="s">
        <v>188</v>
      </c>
      <c r="Y6" t="s">
        <v>189</v>
      </c>
      <c r="Z6" t="s">
        <v>190</v>
      </c>
      <c r="AA6" t="s">
        <v>74</v>
      </c>
      <c r="AB6" t="s">
        <v>74</v>
      </c>
      <c r="AC6" t="s">
        <v>74</v>
      </c>
      <c r="AD6" t="s">
        <v>74</v>
      </c>
      <c r="AE6" t="s">
        <v>74</v>
      </c>
      <c r="AF6" t="s">
        <v>74</v>
      </c>
      <c r="AG6">
        <v>41</v>
      </c>
      <c r="AH6">
        <v>0</v>
      </c>
      <c r="AI6">
        <v>0</v>
      </c>
      <c r="AJ6">
        <v>1</v>
      </c>
      <c r="AK6">
        <v>2</v>
      </c>
      <c r="AL6" t="s">
        <v>191</v>
      </c>
      <c r="AM6" t="s">
        <v>192</v>
      </c>
      <c r="AN6" t="s">
        <v>193</v>
      </c>
      <c r="AO6" t="s">
        <v>74</v>
      </c>
      <c r="AP6" t="s">
        <v>194</v>
      </c>
      <c r="AQ6" t="s">
        <v>74</v>
      </c>
      <c r="AR6" t="s">
        <v>184</v>
      </c>
      <c r="AS6" t="s">
        <v>195</v>
      </c>
      <c r="AT6" t="s">
        <v>196</v>
      </c>
      <c r="AU6">
        <v>2021</v>
      </c>
      <c r="AV6">
        <v>12</v>
      </c>
      <c r="AW6">
        <v>7</v>
      </c>
      <c r="AX6" t="s">
        <v>74</v>
      </c>
      <c r="AY6" t="s">
        <v>74</v>
      </c>
      <c r="AZ6" t="s">
        <v>74</v>
      </c>
      <c r="BA6" t="s">
        <v>74</v>
      </c>
      <c r="BB6" t="s">
        <v>74</v>
      </c>
      <c r="BC6" t="s">
        <v>74</v>
      </c>
      <c r="BD6">
        <v>499</v>
      </c>
      <c r="BE6" t="s">
        <v>197</v>
      </c>
      <c r="BF6" t="str">
        <f>HYPERLINK("http://dx.doi.org/10.3390/rel12070499","http://dx.doi.org/10.3390/rel12070499")</f>
        <v>http://dx.doi.org/10.3390/rel12070499</v>
      </c>
      <c r="BG6" t="s">
        <v>74</v>
      </c>
      <c r="BH6" t="s">
        <v>74</v>
      </c>
      <c r="BI6">
        <v>17</v>
      </c>
      <c r="BJ6" t="s">
        <v>198</v>
      </c>
      <c r="BK6" t="s">
        <v>199</v>
      </c>
      <c r="BL6" t="s">
        <v>198</v>
      </c>
      <c r="BM6" t="s">
        <v>200</v>
      </c>
      <c r="BN6" t="s">
        <v>74</v>
      </c>
      <c r="BO6" t="s">
        <v>201</v>
      </c>
      <c r="BP6" t="s">
        <v>74</v>
      </c>
      <c r="BQ6" t="s">
        <v>74</v>
      </c>
      <c r="BR6" t="s">
        <v>101</v>
      </c>
      <c r="BS6" t="s">
        <v>202</v>
      </c>
      <c r="BT6" t="str">
        <f>HYPERLINK("https%3A%2F%2Fwww.webofscience.com%2Fwos%2Fwoscc%2Ffull-record%2FWOS:000677178700001","View Full Record in Web of Science")</f>
        <v>View Full Record in Web of Science</v>
      </c>
    </row>
    <row r="7" spans="1:72" x14ac:dyDescent="0.25">
      <c r="A7" t="s">
        <v>72</v>
      </c>
      <c r="B7" t="s">
        <v>203</v>
      </c>
      <c r="C7" t="s">
        <v>74</v>
      </c>
      <c r="D7" t="s">
        <v>74</v>
      </c>
      <c r="E7" t="s">
        <v>74</v>
      </c>
      <c r="F7" t="s">
        <v>204</v>
      </c>
      <c r="G7" t="s">
        <v>74</v>
      </c>
      <c r="H7" t="s">
        <v>74</v>
      </c>
      <c r="I7" t="s">
        <v>205</v>
      </c>
      <c r="J7" t="s">
        <v>132</v>
      </c>
      <c r="K7" t="s">
        <v>74</v>
      </c>
      <c r="L7" t="s">
        <v>74</v>
      </c>
      <c r="M7" t="s">
        <v>133</v>
      </c>
      <c r="N7" t="s">
        <v>79</v>
      </c>
      <c r="O7" t="s">
        <v>74</v>
      </c>
      <c r="P7" t="s">
        <v>74</v>
      </c>
      <c r="Q7" t="s">
        <v>74</v>
      </c>
      <c r="R7" t="s">
        <v>74</v>
      </c>
      <c r="S7" t="s">
        <v>74</v>
      </c>
      <c r="T7" t="s">
        <v>206</v>
      </c>
      <c r="U7" t="s">
        <v>74</v>
      </c>
      <c r="V7" t="s">
        <v>207</v>
      </c>
      <c r="W7" t="s">
        <v>208</v>
      </c>
      <c r="X7" t="s">
        <v>209</v>
      </c>
      <c r="Y7" t="s">
        <v>210</v>
      </c>
      <c r="Z7" t="s">
        <v>211</v>
      </c>
      <c r="AA7" t="s">
        <v>74</v>
      </c>
      <c r="AB7" t="s">
        <v>74</v>
      </c>
      <c r="AC7" t="s">
        <v>212</v>
      </c>
      <c r="AD7" t="s">
        <v>143</v>
      </c>
      <c r="AE7" t="s">
        <v>213</v>
      </c>
      <c r="AF7" t="s">
        <v>74</v>
      </c>
      <c r="AG7">
        <v>24</v>
      </c>
      <c r="AH7">
        <v>1</v>
      </c>
      <c r="AI7">
        <v>4</v>
      </c>
      <c r="AJ7">
        <v>0</v>
      </c>
      <c r="AK7">
        <v>5</v>
      </c>
      <c r="AL7" t="s">
        <v>145</v>
      </c>
      <c r="AM7" t="s">
        <v>146</v>
      </c>
      <c r="AN7" t="s">
        <v>147</v>
      </c>
      <c r="AO7" t="s">
        <v>148</v>
      </c>
      <c r="AP7" t="s">
        <v>149</v>
      </c>
      <c r="AQ7" t="s">
        <v>74</v>
      </c>
      <c r="AR7" t="s">
        <v>150</v>
      </c>
      <c r="AS7" t="s">
        <v>151</v>
      </c>
      <c r="AT7" t="s">
        <v>74</v>
      </c>
      <c r="AU7">
        <v>2017</v>
      </c>
      <c r="AV7">
        <v>17</v>
      </c>
      <c r="AW7">
        <v>3</v>
      </c>
      <c r="AX7" t="s">
        <v>74</v>
      </c>
      <c r="AY7" t="s">
        <v>74</v>
      </c>
      <c r="AZ7" t="s">
        <v>74</v>
      </c>
      <c r="BA7" t="s">
        <v>74</v>
      </c>
      <c r="BB7">
        <v>348</v>
      </c>
      <c r="BC7">
        <v>363</v>
      </c>
      <c r="BD7" t="s">
        <v>74</v>
      </c>
      <c r="BE7" t="s">
        <v>214</v>
      </c>
      <c r="BF7" t="str">
        <f>HYPERLINK("http://dx.doi.org/10.22363/2313-2272-2017-17-3-348-363","http://dx.doi.org/10.22363/2313-2272-2017-17-3-348-363")</f>
        <v>http://dx.doi.org/10.22363/2313-2272-2017-17-3-348-363</v>
      </c>
      <c r="BG7" t="s">
        <v>74</v>
      </c>
      <c r="BH7" t="s">
        <v>74</v>
      </c>
      <c r="BI7">
        <v>16</v>
      </c>
      <c r="BJ7" t="s">
        <v>153</v>
      </c>
      <c r="BK7" t="s">
        <v>99</v>
      </c>
      <c r="BL7" t="s">
        <v>153</v>
      </c>
      <c r="BM7" t="s">
        <v>215</v>
      </c>
      <c r="BN7" t="s">
        <v>74</v>
      </c>
      <c r="BO7" t="s">
        <v>155</v>
      </c>
      <c r="BP7" t="s">
        <v>74</v>
      </c>
      <c r="BQ7" t="s">
        <v>74</v>
      </c>
      <c r="BR7" t="s">
        <v>101</v>
      </c>
      <c r="BS7" t="s">
        <v>216</v>
      </c>
      <c r="BT7" t="str">
        <f>HYPERLINK("https%3A%2F%2Fwww.webofscience.com%2Fwos%2Fwoscc%2Ffull-record%2FWOS:000450067300007","View Full Record in Web of Science")</f>
        <v>View Full Record in Web of Science</v>
      </c>
    </row>
    <row r="8" spans="1:72" x14ac:dyDescent="0.25">
      <c r="A8" t="s">
        <v>72</v>
      </c>
      <c r="B8" t="s">
        <v>217</v>
      </c>
      <c r="C8" t="s">
        <v>74</v>
      </c>
      <c r="D8" t="s">
        <v>74</v>
      </c>
      <c r="E8" t="s">
        <v>74</v>
      </c>
      <c r="F8" t="s">
        <v>218</v>
      </c>
      <c r="G8" t="s">
        <v>74</v>
      </c>
      <c r="H8" t="s">
        <v>74</v>
      </c>
      <c r="I8" t="s">
        <v>219</v>
      </c>
      <c r="J8" t="s">
        <v>132</v>
      </c>
      <c r="K8" t="s">
        <v>74</v>
      </c>
      <c r="L8" t="s">
        <v>74</v>
      </c>
      <c r="M8" t="s">
        <v>133</v>
      </c>
      <c r="N8" t="s">
        <v>79</v>
      </c>
      <c r="O8" t="s">
        <v>74</v>
      </c>
      <c r="P8" t="s">
        <v>74</v>
      </c>
      <c r="Q8" t="s">
        <v>74</v>
      </c>
      <c r="R8" t="s">
        <v>74</v>
      </c>
      <c r="S8" t="s">
        <v>74</v>
      </c>
      <c r="T8" t="s">
        <v>220</v>
      </c>
      <c r="U8" t="s">
        <v>74</v>
      </c>
      <c r="V8" t="s">
        <v>221</v>
      </c>
      <c r="W8" t="s">
        <v>222</v>
      </c>
      <c r="X8" t="s">
        <v>223</v>
      </c>
      <c r="Y8" t="s">
        <v>224</v>
      </c>
      <c r="Z8" t="s">
        <v>225</v>
      </c>
      <c r="AA8" t="s">
        <v>74</v>
      </c>
      <c r="AB8" t="s">
        <v>74</v>
      </c>
      <c r="AC8" t="s">
        <v>74</v>
      </c>
      <c r="AD8" t="s">
        <v>74</v>
      </c>
      <c r="AE8" t="s">
        <v>74</v>
      </c>
      <c r="AF8" t="s">
        <v>74</v>
      </c>
      <c r="AG8">
        <v>19</v>
      </c>
      <c r="AH8">
        <v>1</v>
      </c>
      <c r="AI8">
        <v>1</v>
      </c>
      <c r="AJ8">
        <v>0</v>
      </c>
      <c r="AK8">
        <v>3</v>
      </c>
      <c r="AL8" t="s">
        <v>145</v>
      </c>
      <c r="AM8" t="s">
        <v>146</v>
      </c>
      <c r="AN8" t="s">
        <v>147</v>
      </c>
      <c r="AO8" t="s">
        <v>148</v>
      </c>
      <c r="AP8" t="s">
        <v>149</v>
      </c>
      <c r="AQ8" t="s">
        <v>74</v>
      </c>
      <c r="AR8" t="s">
        <v>150</v>
      </c>
      <c r="AS8" t="s">
        <v>151</v>
      </c>
      <c r="AT8" t="s">
        <v>74</v>
      </c>
      <c r="AU8">
        <v>2020</v>
      </c>
      <c r="AV8">
        <v>20</v>
      </c>
      <c r="AW8">
        <v>2</v>
      </c>
      <c r="AX8" t="s">
        <v>74</v>
      </c>
      <c r="AY8" t="s">
        <v>74</v>
      </c>
      <c r="AZ8" t="s">
        <v>74</v>
      </c>
      <c r="BA8" t="s">
        <v>74</v>
      </c>
      <c r="BB8">
        <v>323</v>
      </c>
      <c r="BC8">
        <v>332</v>
      </c>
      <c r="BD8" t="s">
        <v>74</v>
      </c>
      <c r="BE8" t="s">
        <v>226</v>
      </c>
      <c r="BF8" t="str">
        <f>HYPERLINK("http://dx.doi.org/10.22363/2313-2272-2020-20-2-323-332","http://dx.doi.org/10.22363/2313-2272-2020-20-2-323-332")</f>
        <v>http://dx.doi.org/10.22363/2313-2272-2020-20-2-323-332</v>
      </c>
      <c r="BG8" t="s">
        <v>74</v>
      </c>
      <c r="BH8" t="s">
        <v>74</v>
      </c>
      <c r="BI8">
        <v>10</v>
      </c>
      <c r="BJ8" t="s">
        <v>153</v>
      </c>
      <c r="BK8" t="s">
        <v>99</v>
      </c>
      <c r="BL8" t="s">
        <v>153</v>
      </c>
      <c r="BM8" t="s">
        <v>227</v>
      </c>
      <c r="BN8" t="s">
        <v>74</v>
      </c>
      <c r="BO8" t="s">
        <v>155</v>
      </c>
      <c r="BP8" t="s">
        <v>74</v>
      </c>
      <c r="BQ8" t="s">
        <v>74</v>
      </c>
      <c r="BR8" t="s">
        <v>101</v>
      </c>
      <c r="BS8" t="s">
        <v>228</v>
      </c>
      <c r="BT8" t="str">
        <f>HYPERLINK("https%3A%2F%2Fwww.webofscience.com%2Fwos%2Fwoscc%2Ffull-record%2FWOS:000538568500010","View Full Record in Web of Science")</f>
        <v>View Full Record in Web of Science</v>
      </c>
    </row>
    <row r="9" spans="1:72" x14ac:dyDescent="0.25">
      <c r="A9" t="s">
        <v>72</v>
      </c>
      <c r="B9" t="s">
        <v>229</v>
      </c>
      <c r="C9" t="s">
        <v>74</v>
      </c>
      <c r="D9" t="s">
        <v>74</v>
      </c>
      <c r="E9" t="s">
        <v>74</v>
      </c>
      <c r="F9" t="s">
        <v>230</v>
      </c>
      <c r="G9" t="s">
        <v>74</v>
      </c>
      <c r="H9" t="s">
        <v>74</v>
      </c>
      <c r="I9" t="s">
        <v>231</v>
      </c>
      <c r="J9" t="s">
        <v>232</v>
      </c>
      <c r="K9" t="s">
        <v>74</v>
      </c>
      <c r="L9" t="s">
        <v>74</v>
      </c>
      <c r="M9" t="s">
        <v>78</v>
      </c>
      <c r="N9" t="s">
        <v>79</v>
      </c>
      <c r="O9" t="s">
        <v>74</v>
      </c>
      <c r="P9" t="s">
        <v>74</v>
      </c>
      <c r="Q9" t="s">
        <v>74</v>
      </c>
      <c r="R9" t="s">
        <v>74</v>
      </c>
      <c r="S9" t="s">
        <v>74</v>
      </c>
      <c r="T9" t="s">
        <v>233</v>
      </c>
      <c r="U9" t="s">
        <v>234</v>
      </c>
      <c r="V9" t="s">
        <v>235</v>
      </c>
      <c r="W9" t="s">
        <v>236</v>
      </c>
      <c r="X9" t="s">
        <v>237</v>
      </c>
      <c r="Y9" t="s">
        <v>238</v>
      </c>
      <c r="Z9" t="s">
        <v>239</v>
      </c>
      <c r="AA9" t="s">
        <v>240</v>
      </c>
      <c r="AB9" t="s">
        <v>241</v>
      </c>
      <c r="AC9" t="s">
        <v>242</v>
      </c>
      <c r="AD9" t="s">
        <v>143</v>
      </c>
      <c r="AE9" t="s">
        <v>243</v>
      </c>
      <c r="AF9" t="s">
        <v>74</v>
      </c>
      <c r="AG9">
        <v>48</v>
      </c>
      <c r="AH9">
        <v>0</v>
      </c>
      <c r="AI9">
        <v>0</v>
      </c>
      <c r="AJ9">
        <v>1</v>
      </c>
      <c r="AK9">
        <v>6</v>
      </c>
      <c r="AL9" t="s">
        <v>244</v>
      </c>
      <c r="AM9" t="s">
        <v>146</v>
      </c>
      <c r="AN9" t="s">
        <v>245</v>
      </c>
      <c r="AO9" t="s">
        <v>246</v>
      </c>
      <c r="AP9" t="s">
        <v>247</v>
      </c>
      <c r="AQ9" t="s">
        <v>74</v>
      </c>
      <c r="AR9" t="s">
        <v>248</v>
      </c>
      <c r="AS9" t="s">
        <v>249</v>
      </c>
      <c r="AT9" t="s">
        <v>74</v>
      </c>
      <c r="AU9">
        <v>2021</v>
      </c>
      <c r="AV9">
        <v>14</v>
      </c>
      <c r="AW9">
        <v>2</v>
      </c>
      <c r="AX9" t="s">
        <v>74</v>
      </c>
      <c r="AY9" t="s">
        <v>74</v>
      </c>
      <c r="AZ9" t="s">
        <v>74</v>
      </c>
      <c r="BA9" t="s">
        <v>74</v>
      </c>
      <c r="BB9">
        <v>118</v>
      </c>
      <c r="BC9">
        <v>136</v>
      </c>
      <c r="BD9" t="s">
        <v>74</v>
      </c>
      <c r="BE9" t="s">
        <v>250</v>
      </c>
      <c r="BF9" t="str">
        <f>HYPERLINK("http://dx.doi.org/10.11621/pir.2021.0108","http://dx.doi.org/10.11621/pir.2021.0108")</f>
        <v>http://dx.doi.org/10.11621/pir.2021.0108</v>
      </c>
      <c r="BG9" t="s">
        <v>74</v>
      </c>
      <c r="BH9" t="s">
        <v>74</v>
      </c>
      <c r="BI9">
        <v>19</v>
      </c>
      <c r="BJ9" t="s">
        <v>251</v>
      </c>
      <c r="BK9" t="s">
        <v>99</v>
      </c>
      <c r="BL9" t="s">
        <v>252</v>
      </c>
      <c r="BM9" t="s">
        <v>253</v>
      </c>
      <c r="BN9">
        <v>36810994</v>
      </c>
      <c r="BO9" t="s">
        <v>74</v>
      </c>
      <c r="BP9" t="s">
        <v>74</v>
      </c>
      <c r="BQ9" t="s">
        <v>74</v>
      </c>
      <c r="BR9" t="s">
        <v>101</v>
      </c>
      <c r="BS9" t="s">
        <v>254</v>
      </c>
      <c r="BT9" t="str">
        <f>HYPERLINK("https%3A%2F%2Fwww.webofscience.com%2Fwos%2Fwoscc%2Ffull-record%2FWOS:000717838500005","View Full Record in Web of Science")</f>
        <v>View Full Record in Web of Science</v>
      </c>
    </row>
    <row r="10" spans="1:72" x14ac:dyDescent="0.25">
      <c r="A10" t="s">
        <v>72</v>
      </c>
      <c r="B10" t="s">
        <v>255</v>
      </c>
      <c r="C10" t="s">
        <v>74</v>
      </c>
      <c r="D10" t="s">
        <v>74</v>
      </c>
      <c r="E10" t="s">
        <v>74</v>
      </c>
      <c r="F10" t="s">
        <v>256</v>
      </c>
      <c r="G10" t="s">
        <v>74</v>
      </c>
      <c r="H10" t="s">
        <v>74</v>
      </c>
      <c r="I10" t="s">
        <v>257</v>
      </c>
      <c r="J10" t="s">
        <v>258</v>
      </c>
      <c r="K10" t="s">
        <v>74</v>
      </c>
      <c r="L10" t="s">
        <v>74</v>
      </c>
      <c r="M10" t="s">
        <v>133</v>
      </c>
      <c r="N10" t="s">
        <v>79</v>
      </c>
      <c r="O10" t="s">
        <v>74</v>
      </c>
      <c r="P10" t="s">
        <v>74</v>
      </c>
      <c r="Q10" t="s">
        <v>74</v>
      </c>
      <c r="R10" t="s">
        <v>74</v>
      </c>
      <c r="S10" t="s">
        <v>74</v>
      </c>
      <c r="T10" t="s">
        <v>259</v>
      </c>
      <c r="U10" t="s">
        <v>74</v>
      </c>
      <c r="V10" t="s">
        <v>260</v>
      </c>
      <c r="W10" t="s">
        <v>261</v>
      </c>
      <c r="X10" t="s">
        <v>262</v>
      </c>
      <c r="Y10" t="s">
        <v>263</v>
      </c>
      <c r="Z10" t="s">
        <v>264</v>
      </c>
      <c r="AA10" t="s">
        <v>74</v>
      </c>
      <c r="AB10" t="s">
        <v>74</v>
      </c>
      <c r="AC10" t="s">
        <v>74</v>
      </c>
      <c r="AD10" t="s">
        <v>74</v>
      </c>
      <c r="AE10" t="s">
        <v>74</v>
      </c>
      <c r="AF10" t="s">
        <v>74</v>
      </c>
      <c r="AG10">
        <v>25</v>
      </c>
      <c r="AH10">
        <v>0</v>
      </c>
      <c r="AI10">
        <v>0</v>
      </c>
      <c r="AJ10">
        <v>0</v>
      </c>
      <c r="AK10">
        <v>10</v>
      </c>
      <c r="AL10" t="s">
        <v>168</v>
      </c>
      <c r="AM10" t="s">
        <v>169</v>
      </c>
      <c r="AN10" t="s">
        <v>170</v>
      </c>
      <c r="AO10" t="s">
        <v>265</v>
      </c>
      <c r="AP10" t="s">
        <v>266</v>
      </c>
      <c r="AQ10" t="s">
        <v>74</v>
      </c>
      <c r="AR10" t="s">
        <v>267</v>
      </c>
      <c r="AS10" t="s">
        <v>268</v>
      </c>
      <c r="AT10" t="s">
        <v>269</v>
      </c>
      <c r="AU10">
        <v>2013</v>
      </c>
      <c r="AV10" t="s">
        <v>74</v>
      </c>
      <c r="AW10">
        <v>373</v>
      </c>
      <c r="AX10" t="s">
        <v>74</v>
      </c>
      <c r="AY10" t="s">
        <v>74</v>
      </c>
      <c r="AZ10" t="s">
        <v>74</v>
      </c>
      <c r="BA10" t="s">
        <v>74</v>
      </c>
      <c r="BB10">
        <v>166</v>
      </c>
      <c r="BC10" t="s">
        <v>270</v>
      </c>
      <c r="BD10" t="s">
        <v>74</v>
      </c>
      <c r="BE10" t="s">
        <v>74</v>
      </c>
      <c r="BF10" t="s">
        <v>74</v>
      </c>
      <c r="BG10" t="s">
        <v>74</v>
      </c>
      <c r="BH10" t="s">
        <v>74</v>
      </c>
      <c r="BI10">
        <v>6</v>
      </c>
      <c r="BJ10" t="s">
        <v>271</v>
      </c>
      <c r="BK10" t="s">
        <v>99</v>
      </c>
      <c r="BL10" t="s">
        <v>272</v>
      </c>
      <c r="BM10" t="s">
        <v>273</v>
      </c>
      <c r="BN10" t="s">
        <v>74</v>
      </c>
      <c r="BO10" t="s">
        <v>74</v>
      </c>
      <c r="BP10" t="s">
        <v>74</v>
      </c>
      <c r="BQ10" t="s">
        <v>74</v>
      </c>
      <c r="BR10" t="s">
        <v>101</v>
      </c>
      <c r="BS10" t="s">
        <v>274</v>
      </c>
      <c r="BT10" t="str">
        <f>HYPERLINK("https%3A%2F%2Fwww.webofscience.com%2Fwos%2Fwoscc%2Ffull-record%2FWOS:000421549200032","View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2023-10-08T11:38:17Z</dcterms:created>
  <dcterms:modified xsi:type="dcterms:W3CDTF">2023-10-08T11:38:17Z</dcterms:modified>
</cp:coreProperties>
</file>